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hared\AQUASONIC\1. Active Deals\2. Under Contract\22 - 9729 W Colonial - Ocoee, FL 32818\Development\Bids\GC Bid Process\AquaSonic Bid Form\"/>
    </mc:Choice>
  </mc:AlternateContent>
  <xr:revisionPtr revIDLastSave="0" documentId="13_ncr:1_{741E0CF9-12BC-46A0-B05A-78F1CAB2AC90}" xr6:coauthVersionLast="47" xr6:coauthVersionMax="47" xr10:uidLastSave="{00000000-0000-0000-0000-000000000000}"/>
  <bookViews>
    <workbookView xWindow="-108" yWindow="-108" windowWidth="23256" windowHeight="12456" xr2:uid="{CF158423-5E52-4DBE-B92D-DB19D0A00951}"/>
  </bookViews>
  <sheets>
    <sheet name="Aquasonic Bid For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9" i="2" l="1"/>
  <c r="C123" i="2"/>
  <c r="C118" i="2"/>
  <c r="C112" i="2"/>
  <c r="C102" i="2"/>
  <c r="C93" i="2"/>
  <c r="C84" i="2"/>
  <c r="C73" i="2"/>
  <c r="C68" i="2"/>
  <c r="C62" i="2"/>
  <c r="C57" i="2"/>
  <c r="C50" i="2"/>
  <c r="C132" i="2" s="1"/>
  <c r="C2" i="2" s="1"/>
  <c r="C23" i="2"/>
  <c r="C131" i="2" s="1"/>
  <c r="C133" i="2" l="1"/>
  <c r="C134" i="2" s="1"/>
  <c r="C3" i="2"/>
  <c r="C135" i="2"/>
  <c r="C4" i="2" s="1"/>
</calcChain>
</file>

<file path=xl/sharedStrings.xml><?xml version="1.0" encoding="utf-8"?>
<sst xmlns="http://schemas.openxmlformats.org/spreadsheetml/2006/main" count="139" uniqueCount="129">
  <si>
    <t>Project:</t>
  </si>
  <si>
    <t>Site &amp; Building Demolition</t>
  </si>
  <si>
    <t>Excavation &amp; Site Work</t>
  </si>
  <si>
    <t>Erosion Control &amp; SWPPP</t>
  </si>
  <si>
    <t>Retention Pond</t>
  </si>
  <si>
    <t>Underground Retention</t>
  </si>
  <si>
    <t>Site Water</t>
  </si>
  <si>
    <t>Storm Drainage</t>
  </si>
  <si>
    <t>Sanitary Sewer</t>
  </si>
  <si>
    <t>Lift Station</t>
  </si>
  <si>
    <t>Pavement Markings &amp; Wheel Stops</t>
  </si>
  <si>
    <t>Irrigation System</t>
  </si>
  <si>
    <t>Trash &amp; Equipment Enclosures</t>
  </si>
  <si>
    <t>Landscaping</t>
  </si>
  <si>
    <t>Gas</t>
  </si>
  <si>
    <t>Concrete Slab</t>
  </si>
  <si>
    <t>Masonry</t>
  </si>
  <si>
    <t>Structural Steel &amp; Roof Joists</t>
  </si>
  <si>
    <t>Building Canopy</t>
  </si>
  <si>
    <t>Bollards / Railings / Bike Racks</t>
  </si>
  <si>
    <t>Rough Carpentry</t>
  </si>
  <si>
    <t>Millwork &amp; Casework</t>
  </si>
  <si>
    <t>Roof Ladders / Roof Access Panel</t>
  </si>
  <si>
    <t>Gutters &amp; Downspouts</t>
  </si>
  <si>
    <t>SQFT Costs</t>
  </si>
  <si>
    <t>Site SQFT:</t>
  </si>
  <si>
    <t>BLDG W/GC SQFT:</t>
  </si>
  <si>
    <t>BID FORM</t>
  </si>
  <si>
    <t>Total W/OHP SQFT:</t>
  </si>
  <si>
    <t>(REQUIRED) NUMBER OF DAYS TO COMPLETE:</t>
  </si>
  <si>
    <t>TPO Roofing / Flashing &amp; Trim</t>
  </si>
  <si>
    <t>Building Insulation</t>
  </si>
  <si>
    <t>Roof &amp; Deck Insulation</t>
  </si>
  <si>
    <t>Contractor:</t>
  </si>
  <si>
    <t>Metal Roofing / Flashing &amp; Coping (MBCI)</t>
  </si>
  <si>
    <t>Caulks &amp; Sealants</t>
  </si>
  <si>
    <t>Miscellaneous</t>
  </si>
  <si>
    <t>DIVISION</t>
  </si>
  <si>
    <t>DESCRIPTION</t>
  </si>
  <si>
    <t>TOTAL</t>
  </si>
  <si>
    <t>NOTES (Included in Item# / NA)</t>
  </si>
  <si>
    <t>SITE WORK (Testing By Owner)</t>
  </si>
  <si>
    <t>DIVISION 2000 TOTAL</t>
  </si>
  <si>
    <t>DIVISION 3000 TOTAL</t>
  </si>
  <si>
    <t>DIVISION 7000 TOTAL</t>
  </si>
  <si>
    <t>DIVISION 6000 TOTAL</t>
  </si>
  <si>
    <t>DIVISION 5000 TOTAL</t>
  </si>
  <si>
    <t>DIVISION 4000 TOTAL</t>
  </si>
  <si>
    <t>CONCRETE</t>
  </si>
  <si>
    <t>MASONRY</t>
  </si>
  <si>
    <t>METALS</t>
  </si>
  <si>
    <t>THERMAL &amp; MOISTURE PROTECTION</t>
  </si>
  <si>
    <t>DOORS &amp; WINDOWS</t>
  </si>
  <si>
    <t>WOOD &amp; PLASTICS</t>
  </si>
  <si>
    <t>Metal Doors &amp; Frames</t>
  </si>
  <si>
    <t>Coiling Doors</t>
  </si>
  <si>
    <t>Overhead Doors</t>
  </si>
  <si>
    <t>Storefront &amp; Entrances</t>
  </si>
  <si>
    <t>Windows</t>
  </si>
  <si>
    <t>Hardware</t>
  </si>
  <si>
    <t>FINISHES</t>
  </si>
  <si>
    <t>DIVISION 8000 TOTALS</t>
  </si>
  <si>
    <t>Metal Stud Framing</t>
  </si>
  <si>
    <t>Stucco</t>
  </si>
  <si>
    <t>Drywall</t>
  </si>
  <si>
    <t>Tile</t>
  </si>
  <si>
    <t>Paint</t>
  </si>
  <si>
    <t>DIVISION 9000 TOTALS</t>
  </si>
  <si>
    <t>SPECIALTIES</t>
  </si>
  <si>
    <t>Louvers &amp; Vents</t>
  </si>
  <si>
    <t>Flagpoles</t>
  </si>
  <si>
    <t>Signage &amp; Graphics</t>
  </si>
  <si>
    <t>Fire Extinguisher &amp; Cabinets</t>
  </si>
  <si>
    <t>Canopies &amp; Awnings</t>
  </si>
  <si>
    <t>Shelving &amp; Storage</t>
  </si>
  <si>
    <t>Restroom Accessories</t>
  </si>
  <si>
    <t>Miscellaneous (Knox Box)</t>
  </si>
  <si>
    <t>DIVISION 10000 TOTALS</t>
  </si>
  <si>
    <t>FURNISHINGS</t>
  </si>
  <si>
    <t>Blinds / Shades / Window Tint</t>
  </si>
  <si>
    <t>Furniture</t>
  </si>
  <si>
    <t>Entry &amp; Floor Mats</t>
  </si>
  <si>
    <t>Miscellaneous (Owner Items)</t>
  </si>
  <si>
    <t>DIVISION 12000 TOTALS</t>
  </si>
  <si>
    <t>MECANICAL</t>
  </si>
  <si>
    <t>Plumbing</t>
  </si>
  <si>
    <t>HVAC</t>
  </si>
  <si>
    <t>DIVISION 15000 TOTALS</t>
  </si>
  <si>
    <t>Electrical</t>
  </si>
  <si>
    <t>Low Voltage &amp; Conduits</t>
  </si>
  <si>
    <t>Fire Alarms &amp; Detection</t>
  </si>
  <si>
    <t>DIVISION 16000 TOTALS</t>
  </si>
  <si>
    <t>BLDG SQFT:</t>
  </si>
  <si>
    <t>Temporary Fence</t>
  </si>
  <si>
    <t>Site Office</t>
  </si>
  <si>
    <t>Portable Toilets</t>
  </si>
  <si>
    <t>GENERAL CONDITIONS (Permit Cost By Owner)</t>
  </si>
  <si>
    <t>Supervision</t>
  </si>
  <si>
    <t>General Liability Insurance</t>
  </si>
  <si>
    <t>Survey &amp; Layout</t>
  </si>
  <si>
    <t>Temporary Utilities</t>
  </si>
  <si>
    <t>Dumpsters</t>
  </si>
  <si>
    <t>Storage Units</t>
  </si>
  <si>
    <r>
      <rPr>
        <b/>
        <sz val="11"/>
        <color theme="1"/>
        <rFont val="Calibri"/>
        <family val="2"/>
        <scheme val="minor"/>
      </rPr>
      <t>Concrete Paving</t>
    </r>
    <r>
      <rPr>
        <sz val="11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(Curb &amp; Gutter, sidewalks, pole bases, paving, walks, equipment pads)</t>
    </r>
  </si>
  <si>
    <t>DIVISION 1000 TOTAL:</t>
  </si>
  <si>
    <t>OH&amp;P</t>
  </si>
  <si>
    <t>GENERAL CONDITIONS TOTAL</t>
  </si>
  <si>
    <t>SITE WORK TOTAL</t>
  </si>
  <si>
    <t>BUILDING TOTAL</t>
  </si>
  <si>
    <t>COMPLETE PROJECT COST</t>
  </si>
  <si>
    <t>ALT #1</t>
  </si>
  <si>
    <t>ALT #2</t>
  </si>
  <si>
    <t>Leave In Place Forms</t>
  </si>
  <si>
    <t>Concrete Walls</t>
  </si>
  <si>
    <t>Hollow Core Roof Panels</t>
  </si>
  <si>
    <t>Vacuum Concrete Footings</t>
  </si>
  <si>
    <t>Pavers / Pervious Concrete</t>
  </si>
  <si>
    <t>Retaining / Gravity Walls</t>
  </si>
  <si>
    <r>
      <t>Wall Panels (Wash Tunnel)</t>
    </r>
    <r>
      <rPr>
        <b/>
        <sz val="8"/>
        <color theme="1"/>
        <rFont val="Calibri"/>
        <family val="2"/>
        <scheme val="minor"/>
      </rPr>
      <t xml:space="preserve"> NOT USED WITH LEAVE IN PLACE FORMS</t>
    </r>
  </si>
  <si>
    <t>Acoustical Ceilings</t>
  </si>
  <si>
    <t>Miscellaneous (All other expenses)</t>
  </si>
  <si>
    <t>Asphalt Paving</t>
  </si>
  <si>
    <t>Reclaim Tanks &amp; Oil Separator</t>
  </si>
  <si>
    <t>Stucco / EIF's</t>
  </si>
  <si>
    <t>Fences &amp; Gates DUMPSTER &amp; VACUUM)</t>
  </si>
  <si>
    <t>Perimiter Fences</t>
  </si>
  <si>
    <t>Perimiter CMU Site Walls</t>
  </si>
  <si>
    <t>Bid Date:</t>
  </si>
  <si>
    <t>NCO 9729 W Colonial - Ocoee, FL 32818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</si>
</sst>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Alignment="1">
      <alignment horizontal="right"/>
    </xf>
    <xf numFmtId="0" fontId="0" fillId="2" borderId="9" xfId="0" applyFill="1" applyBorder="1"/>
    <xf numFmtId="0" fontId="0" fillId="2" borderId="10" xfId="0" applyFill="1" applyBorder="1"/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1" xfId="0" applyFont="1" applyBorder="1"/>
    <xf numFmtId="0" fontId="0" fillId="0" borderId="11" xfId="0" applyBorder="1"/>
    <xf numFmtId="0" fontId="0" fillId="2" borderId="1" xfId="0" applyFill="1" applyBorder="1"/>
    <xf numFmtId="0" fontId="6" fillId="2" borderId="2" xfId="0" applyFont="1" applyFill="1" applyBorder="1" applyAlignment="1">
      <alignment horizontal="center"/>
    </xf>
    <xf numFmtId="0" fontId="5" fillId="0" borderId="11" xfId="0" applyFont="1" applyBorder="1" applyAlignment="1">
      <alignment horizontal="right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1" fillId="0" borderId="16" xfId="0" applyFont="1" applyBorder="1"/>
    <xf numFmtId="0" fontId="1" fillId="0" borderId="15" xfId="0" applyFont="1" applyBorder="1"/>
    <xf numFmtId="0" fontId="4" fillId="0" borderId="8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0" fillId="3" borderId="0" xfId="0" applyFill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5" fillId="0" borderId="11" xfId="0" applyFont="1" applyBorder="1"/>
    <xf numFmtId="164" fontId="5" fillId="0" borderId="11" xfId="0" applyNumberFormat="1" applyFont="1" applyBorder="1"/>
    <xf numFmtId="0" fontId="1" fillId="0" borderId="11" xfId="0" applyFont="1" applyBorder="1" applyAlignment="1">
      <alignment horizontal="left"/>
    </xf>
    <xf numFmtId="14" fontId="1" fillId="0" borderId="15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1570937</xdr:colOff>
      <xdr:row>3</xdr:row>
      <xdr:rowOff>78475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E4ABB07-A82F-48F9-A964-B858FE347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7217" cy="687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847E2-F4D6-44F0-BED9-C1D127B6AFD5}">
  <dimension ref="A1:D138"/>
  <sheetViews>
    <sheetView tabSelected="1" zoomScale="127" zoomScaleNormal="89" zoomScaleSheetLayoutView="95" workbookViewId="0">
      <selection activeCell="C148" sqref="C148"/>
    </sheetView>
  </sheetViews>
  <sheetFormatPr defaultRowHeight="14.4" x14ac:dyDescent="0.3"/>
  <cols>
    <col min="1" max="1" width="10.44140625" bestFit="1" customWidth="1"/>
    <col min="2" max="2" width="53.109375" bestFit="1" customWidth="1"/>
    <col min="3" max="3" width="15.44140625" bestFit="1" customWidth="1"/>
    <col min="4" max="4" width="36.21875" bestFit="1" customWidth="1"/>
  </cols>
  <sheetData>
    <row r="1" spans="1:4" ht="15" thickBot="1" x14ac:dyDescent="0.35">
      <c r="C1" s="20" t="s">
        <v>24</v>
      </c>
    </row>
    <row r="2" spans="1:4" ht="16.2" thickBot="1" x14ac:dyDescent="0.35">
      <c r="B2" s="1" t="s">
        <v>25</v>
      </c>
      <c r="C2" s="24">
        <f>C132/C9</f>
        <v>6.3628357551739317E-2</v>
      </c>
    </row>
    <row r="3" spans="1:4" ht="16.2" thickBot="1" x14ac:dyDescent="0.35">
      <c r="B3" s="1" t="s">
        <v>26</v>
      </c>
      <c r="C3" s="24">
        <f>(C131+C133)/C9</f>
        <v>5.261999119330691E-2</v>
      </c>
    </row>
    <row r="4" spans="1:4" ht="16.2" thickBot="1" x14ac:dyDescent="0.35">
      <c r="B4" s="1" t="s">
        <v>28</v>
      </c>
      <c r="C4" s="24">
        <f>C135/C9</f>
        <v>0.1174108322324967</v>
      </c>
    </row>
    <row r="5" spans="1:4" ht="18.600000000000001" thickBot="1" x14ac:dyDescent="0.4">
      <c r="A5" s="10"/>
      <c r="B5" s="11" t="s">
        <v>27</v>
      </c>
      <c r="C5" s="2"/>
      <c r="D5" s="3"/>
    </row>
    <row r="6" spans="1:4" x14ac:dyDescent="0.3">
      <c r="A6" s="8" t="s">
        <v>33</v>
      </c>
      <c r="B6" s="42"/>
    </row>
    <row r="7" spans="1:4" x14ac:dyDescent="0.3">
      <c r="A7" s="8" t="s">
        <v>0</v>
      </c>
      <c r="B7" s="42" t="s">
        <v>128</v>
      </c>
    </row>
    <row r="8" spans="1:4" x14ac:dyDescent="0.3">
      <c r="A8" s="8" t="s">
        <v>127</v>
      </c>
      <c r="B8" s="43">
        <v>45548</v>
      </c>
    </row>
    <row r="9" spans="1:4" x14ac:dyDescent="0.3">
      <c r="B9" s="7" t="s">
        <v>92</v>
      </c>
      <c r="C9" s="21">
        <v>4542</v>
      </c>
    </row>
    <row r="10" spans="1:4" x14ac:dyDescent="0.3">
      <c r="B10" s="12" t="s">
        <v>29</v>
      </c>
      <c r="C10" s="14"/>
    </row>
    <row r="11" spans="1:4" ht="15" thickBot="1" x14ac:dyDescent="0.35"/>
    <row r="12" spans="1:4" ht="18.600000000000001" thickBot="1" x14ac:dyDescent="0.4">
      <c r="A12" s="4" t="s">
        <v>37</v>
      </c>
      <c r="B12" s="5" t="s">
        <v>38</v>
      </c>
      <c r="C12" s="5" t="s">
        <v>39</v>
      </c>
      <c r="D12" s="6" t="s">
        <v>40</v>
      </c>
    </row>
    <row r="13" spans="1:4" ht="15.6" x14ac:dyDescent="0.3">
      <c r="A13" s="28">
        <v>1000</v>
      </c>
      <c r="B13" s="29" t="s">
        <v>96</v>
      </c>
    </row>
    <row r="14" spans="1:4" x14ac:dyDescent="0.3">
      <c r="A14" s="7">
        <v>1101</v>
      </c>
      <c r="B14" s="8" t="s">
        <v>94</v>
      </c>
      <c r="C14" s="22">
        <v>1</v>
      </c>
      <c r="D14" s="9"/>
    </row>
    <row r="15" spans="1:4" x14ac:dyDescent="0.3">
      <c r="A15" s="7">
        <v>1102</v>
      </c>
      <c r="B15" s="8" t="s">
        <v>95</v>
      </c>
      <c r="C15" s="22">
        <v>2</v>
      </c>
      <c r="D15" s="9"/>
    </row>
    <row r="16" spans="1:4" x14ac:dyDescent="0.3">
      <c r="A16" s="7">
        <v>1106</v>
      </c>
      <c r="B16" s="8" t="s">
        <v>97</v>
      </c>
      <c r="C16" s="22">
        <v>3</v>
      </c>
      <c r="D16" s="9"/>
    </row>
    <row r="17" spans="1:4" x14ac:dyDescent="0.3">
      <c r="A17" s="7">
        <v>1107</v>
      </c>
      <c r="B17" s="8" t="s">
        <v>98</v>
      </c>
      <c r="C17" s="22">
        <v>4</v>
      </c>
      <c r="D17" s="9"/>
    </row>
    <row r="18" spans="1:4" x14ac:dyDescent="0.3">
      <c r="A18" s="7">
        <v>1108</v>
      </c>
      <c r="B18" s="8" t="s">
        <v>99</v>
      </c>
      <c r="C18" s="22">
        <v>5</v>
      </c>
      <c r="D18" s="9"/>
    </row>
    <row r="19" spans="1:4" x14ac:dyDescent="0.3">
      <c r="A19" s="7">
        <v>1109</v>
      </c>
      <c r="B19" s="8" t="s">
        <v>100</v>
      </c>
      <c r="C19" s="22">
        <v>6</v>
      </c>
      <c r="D19" s="9"/>
    </row>
    <row r="20" spans="1:4" x14ac:dyDescent="0.3">
      <c r="A20" s="7">
        <v>1110</v>
      </c>
      <c r="B20" s="8" t="s">
        <v>101</v>
      </c>
      <c r="C20" s="22">
        <v>7</v>
      </c>
      <c r="D20" s="9"/>
    </row>
    <row r="21" spans="1:4" x14ac:dyDescent="0.3">
      <c r="A21" s="7">
        <v>1111</v>
      </c>
      <c r="B21" s="8" t="s">
        <v>102</v>
      </c>
      <c r="C21" s="22">
        <v>8</v>
      </c>
      <c r="D21" s="9"/>
    </row>
    <row r="22" spans="1:4" ht="15" thickBot="1" x14ac:dyDescent="0.35">
      <c r="A22" s="7">
        <v>1199</v>
      </c>
      <c r="B22" s="16" t="s">
        <v>120</v>
      </c>
      <c r="C22" s="23">
        <v>9</v>
      </c>
      <c r="D22" s="9"/>
    </row>
    <row r="23" spans="1:4" ht="16.2" thickBot="1" x14ac:dyDescent="0.35">
      <c r="B23" s="17" t="s">
        <v>104</v>
      </c>
      <c r="C23" s="27">
        <f>SUM(C14:C22)</f>
        <v>45</v>
      </c>
    </row>
    <row r="24" spans="1:4" ht="16.2" thickBot="1" x14ac:dyDescent="0.35">
      <c r="A24" s="30">
        <v>2000</v>
      </c>
      <c r="B24" s="31" t="s">
        <v>41</v>
      </c>
      <c r="C24" s="25"/>
    </row>
    <row r="25" spans="1:4" x14ac:dyDescent="0.3">
      <c r="A25" s="15">
        <v>2001</v>
      </c>
      <c r="B25" s="15" t="s">
        <v>1</v>
      </c>
      <c r="C25" s="22">
        <v>1</v>
      </c>
      <c r="D25" s="9"/>
    </row>
    <row r="26" spans="1:4" x14ac:dyDescent="0.3">
      <c r="A26" s="8">
        <v>2200</v>
      </c>
      <c r="B26" s="8" t="s">
        <v>2</v>
      </c>
      <c r="C26" s="22">
        <v>2</v>
      </c>
      <c r="D26" s="9"/>
    </row>
    <row r="27" spans="1:4" x14ac:dyDescent="0.3">
      <c r="A27" s="8">
        <v>2270</v>
      </c>
      <c r="B27" s="8" t="s">
        <v>3</v>
      </c>
      <c r="C27" s="22">
        <v>3</v>
      </c>
      <c r="D27" s="9"/>
    </row>
    <row r="28" spans="1:4" x14ac:dyDescent="0.3">
      <c r="A28" s="8">
        <v>2276</v>
      </c>
      <c r="B28" s="8" t="s">
        <v>117</v>
      </c>
      <c r="C28" s="22">
        <v>4</v>
      </c>
      <c r="D28" s="9"/>
    </row>
    <row r="29" spans="1:4" x14ac:dyDescent="0.3">
      <c r="A29" s="8">
        <v>2278</v>
      </c>
      <c r="B29" s="8" t="s">
        <v>125</v>
      </c>
      <c r="C29" s="22">
        <v>5</v>
      </c>
      <c r="D29" s="9"/>
    </row>
    <row r="30" spans="1:4" x14ac:dyDescent="0.3">
      <c r="A30" s="8">
        <v>2513</v>
      </c>
      <c r="B30" s="8" t="s">
        <v>121</v>
      </c>
      <c r="C30" s="22">
        <v>5</v>
      </c>
      <c r="D30" s="9"/>
    </row>
    <row r="31" spans="1:4" x14ac:dyDescent="0.3">
      <c r="A31" s="8">
        <v>2514</v>
      </c>
      <c r="B31" s="8" t="s">
        <v>19</v>
      </c>
      <c r="C31" s="22">
        <v>6</v>
      </c>
      <c r="D31" s="9"/>
    </row>
    <row r="32" spans="1:4" x14ac:dyDescent="0.3">
      <c r="A32" s="8">
        <v>2520</v>
      </c>
      <c r="B32" s="9" t="s">
        <v>103</v>
      </c>
      <c r="C32" s="22">
        <v>7</v>
      </c>
      <c r="D32" s="9"/>
    </row>
    <row r="33" spans="1:4" x14ac:dyDescent="0.3">
      <c r="A33" s="8">
        <v>2525</v>
      </c>
      <c r="B33" s="8" t="s">
        <v>115</v>
      </c>
      <c r="C33" s="22">
        <v>8</v>
      </c>
      <c r="D33" s="9"/>
    </row>
    <row r="34" spans="1:4" x14ac:dyDescent="0.3">
      <c r="A34" s="8">
        <v>2530</v>
      </c>
      <c r="B34" s="8" t="s">
        <v>116</v>
      </c>
      <c r="C34" s="22">
        <v>8</v>
      </c>
      <c r="D34" s="9"/>
    </row>
    <row r="35" spans="1:4" x14ac:dyDescent="0.3">
      <c r="A35" s="8">
        <v>2580</v>
      </c>
      <c r="B35" s="8" t="s">
        <v>10</v>
      </c>
      <c r="C35" s="22">
        <v>9</v>
      </c>
      <c r="D35" s="9"/>
    </row>
    <row r="36" spans="1:4" x14ac:dyDescent="0.3">
      <c r="A36" s="8">
        <v>2625</v>
      </c>
      <c r="B36" s="8" t="s">
        <v>4</v>
      </c>
      <c r="C36" s="22">
        <v>10</v>
      </c>
      <c r="D36" s="9"/>
    </row>
    <row r="37" spans="1:4" x14ac:dyDescent="0.3">
      <c r="A37" s="8">
        <v>2626</v>
      </c>
      <c r="B37" s="8" t="s">
        <v>5</v>
      </c>
      <c r="C37" s="22">
        <v>11</v>
      </c>
      <c r="D37" s="9"/>
    </row>
    <row r="38" spans="1:4" x14ac:dyDescent="0.3">
      <c r="A38" s="8">
        <v>2660</v>
      </c>
      <c r="B38" s="8" t="s">
        <v>6</v>
      </c>
      <c r="C38" s="22">
        <v>12</v>
      </c>
      <c r="D38" s="9"/>
    </row>
    <row r="39" spans="1:4" x14ac:dyDescent="0.3">
      <c r="A39" s="8">
        <v>2720</v>
      </c>
      <c r="B39" s="8" t="s">
        <v>7</v>
      </c>
      <c r="C39" s="22">
        <v>13</v>
      </c>
      <c r="D39" s="9"/>
    </row>
    <row r="40" spans="1:4" x14ac:dyDescent="0.3">
      <c r="A40" s="8">
        <v>2730</v>
      </c>
      <c r="B40" s="8" t="s">
        <v>8</v>
      </c>
      <c r="C40" s="22">
        <v>14</v>
      </c>
      <c r="D40" s="9"/>
    </row>
    <row r="41" spans="1:4" x14ac:dyDescent="0.3">
      <c r="A41" s="8">
        <v>2735</v>
      </c>
      <c r="B41" s="8" t="s">
        <v>9</v>
      </c>
      <c r="C41" s="22">
        <v>15</v>
      </c>
      <c r="D41" s="9"/>
    </row>
    <row r="42" spans="1:4" x14ac:dyDescent="0.3">
      <c r="A42" s="8">
        <v>2740</v>
      </c>
      <c r="B42" s="8" t="s">
        <v>122</v>
      </c>
      <c r="C42" s="22">
        <v>16</v>
      </c>
      <c r="D42" s="9"/>
    </row>
    <row r="43" spans="1:4" x14ac:dyDescent="0.3">
      <c r="A43" s="8">
        <v>2750</v>
      </c>
      <c r="B43" s="8" t="s">
        <v>14</v>
      </c>
      <c r="C43" s="22">
        <v>17</v>
      </c>
      <c r="D43" s="9"/>
    </row>
    <row r="44" spans="1:4" x14ac:dyDescent="0.3">
      <c r="A44" s="8">
        <v>2810</v>
      </c>
      <c r="B44" s="8" t="s">
        <v>11</v>
      </c>
      <c r="C44" s="22">
        <v>18</v>
      </c>
      <c r="D44" s="9"/>
    </row>
    <row r="45" spans="1:4" x14ac:dyDescent="0.3">
      <c r="A45" s="8">
        <v>2830</v>
      </c>
      <c r="B45" s="8" t="s">
        <v>124</v>
      </c>
      <c r="C45" s="22">
        <v>19</v>
      </c>
      <c r="D45" s="9"/>
    </row>
    <row r="46" spans="1:4" x14ac:dyDescent="0.3">
      <c r="A46" s="8">
        <v>2835</v>
      </c>
      <c r="B46" s="8" t="s">
        <v>93</v>
      </c>
      <c r="C46" s="22">
        <v>20</v>
      </c>
      <c r="D46" s="9"/>
    </row>
    <row r="47" spans="1:4" x14ac:dyDescent="0.3">
      <c r="A47" s="8">
        <v>2870</v>
      </c>
      <c r="B47" s="8" t="s">
        <v>12</v>
      </c>
      <c r="C47" s="22">
        <v>21</v>
      </c>
      <c r="D47" s="9"/>
    </row>
    <row r="48" spans="1:4" x14ac:dyDescent="0.3">
      <c r="A48" s="8">
        <v>2900</v>
      </c>
      <c r="B48" s="8" t="s">
        <v>13</v>
      </c>
      <c r="C48" s="22">
        <v>22</v>
      </c>
      <c r="D48" s="9"/>
    </row>
    <row r="49" spans="1:4" ht="15" thickBot="1" x14ac:dyDescent="0.35">
      <c r="A49" s="8">
        <v>2999</v>
      </c>
      <c r="B49" s="16" t="s">
        <v>36</v>
      </c>
      <c r="C49" s="22">
        <v>23</v>
      </c>
      <c r="D49" s="9"/>
    </row>
    <row r="50" spans="1:4" ht="16.2" thickBot="1" x14ac:dyDescent="0.35">
      <c r="B50" s="17" t="s">
        <v>42</v>
      </c>
      <c r="C50" s="27">
        <f>SUM(C25:C49)</f>
        <v>289</v>
      </c>
    </row>
    <row r="51" spans="1:4" ht="15.6" x14ac:dyDescent="0.3">
      <c r="A51" s="28">
        <v>3000</v>
      </c>
      <c r="B51" s="32" t="s">
        <v>48</v>
      </c>
      <c r="C51" s="26"/>
    </row>
    <row r="52" spans="1:4" x14ac:dyDescent="0.3">
      <c r="A52" s="8">
        <v>3300</v>
      </c>
      <c r="B52" s="8" t="s">
        <v>15</v>
      </c>
      <c r="C52" s="22">
        <v>1</v>
      </c>
      <c r="D52" s="9"/>
    </row>
    <row r="53" spans="1:4" x14ac:dyDescent="0.3">
      <c r="A53" s="8">
        <v>3340</v>
      </c>
      <c r="B53" s="8" t="s">
        <v>114</v>
      </c>
      <c r="C53" s="22">
        <v>2</v>
      </c>
      <c r="D53" s="9"/>
    </row>
    <row r="54" spans="1:4" x14ac:dyDescent="0.3">
      <c r="A54" s="8">
        <v>3400</v>
      </c>
      <c r="B54" s="8" t="s">
        <v>112</v>
      </c>
      <c r="C54" s="22">
        <v>2</v>
      </c>
      <c r="D54" s="9"/>
    </row>
    <row r="55" spans="1:4" x14ac:dyDescent="0.3">
      <c r="A55" s="8">
        <v>3401</v>
      </c>
      <c r="B55" s="8" t="s">
        <v>113</v>
      </c>
      <c r="C55" s="22">
        <v>2</v>
      </c>
      <c r="D55" s="9"/>
    </row>
    <row r="56" spans="1:4" ht="15" thickBot="1" x14ac:dyDescent="0.35">
      <c r="A56" s="8">
        <v>3999</v>
      </c>
      <c r="B56" s="16" t="s">
        <v>36</v>
      </c>
      <c r="C56" s="23">
        <v>3</v>
      </c>
      <c r="D56" s="9"/>
    </row>
    <row r="57" spans="1:4" ht="16.2" thickBot="1" x14ac:dyDescent="0.35">
      <c r="B57" s="19" t="s">
        <v>43</v>
      </c>
      <c r="C57" s="27">
        <f>SUM(C52:C56)</f>
        <v>10</v>
      </c>
    </row>
    <row r="58" spans="1:4" ht="16.2" thickBot="1" x14ac:dyDescent="0.35">
      <c r="A58" s="30">
        <v>4000</v>
      </c>
      <c r="B58" s="33" t="s">
        <v>49</v>
      </c>
      <c r="C58" s="26"/>
    </row>
    <row r="59" spans="1:4" x14ac:dyDescent="0.3">
      <c r="A59" s="15">
        <v>4200</v>
      </c>
      <c r="B59" s="15" t="s">
        <v>16</v>
      </c>
      <c r="C59" s="22">
        <v>1</v>
      </c>
      <c r="D59" s="9"/>
    </row>
    <row r="60" spans="1:4" x14ac:dyDescent="0.3">
      <c r="A60" s="8">
        <v>4250</v>
      </c>
      <c r="B60" s="16" t="s">
        <v>126</v>
      </c>
      <c r="C60" s="23">
        <v>2</v>
      </c>
      <c r="D60" s="9"/>
    </row>
    <row r="61" spans="1:4" ht="15" thickBot="1" x14ac:dyDescent="0.35">
      <c r="A61" s="8">
        <v>4499</v>
      </c>
      <c r="B61" s="16" t="s">
        <v>36</v>
      </c>
      <c r="C61" s="23">
        <v>2</v>
      </c>
      <c r="D61" s="9"/>
    </row>
    <row r="62" spans="1:4" ht="16.2" thickBot="1" x14ac:dyDescent="0.35">
      <c r="B62" s="19" t="s">
        <v>47</v>
      </c>
      <c r="C62" s="27">
        <f>SUM(C59:C61)</f>
        <v>5</v>
      </c>
    </row>
    <row r="63" spans="1:4" ht="16.2" thickBot="1" x14ac:dyDescent="0.35">
      <c r="A63" s="30">
        <v>5000</v>
      </c>
      <c r="B63" s="33" t="s">
        <v>50</v>
      </c>
      <c r="C63" s="26"/>
    </row>
    <row r="64" spans="1:4" x14ac:dyDescent="0.3">
      <c r="A64" s="15">
        <v>5100</v>
      </c>
      <c r="B64" s="15" t="s">
        <v>17</v>
      </c>
      <c r="C64" s="22">
        <v>1</v>
      </c>
      <c r="D64" s="9"/>
    </row>
    <row r="65" spans="1:4" x14ac:dyDescent="0.3">
      <c r="A65" s="8">
        <v>5267</v>
      </c>
      <c r="B65" s="8" t="s">
        <v>18</v>
      </c>
      <c r="C65" s="22">
        <v>2</v>
      </c>
      <c r="D65" s="9"/>
    </row>
    <row r="66" spans="1:4" x14ac:dyDescent="0.3">
      <c r="A66" s="8">
        <v>5515</v>
      </c>
      <c r="B66" s="8" t="s">
        <v>22</v>
      </c>
      <c r="C66" s="22">
        <v>3</v>
      </c>
      <c r="D66" s="9"/>
    </row>
    <row r="67" spans="1:4" ht="15" thickBot="1" x14ac:dyDescent="0.35">
      <c r="A67" s="8">
        <v>5599</v>
      </c>
      <c r="B67" s="16" t="s">
        <v>36</v>
      </c>
      <c r="C67" s="23">
        <v>4</v>
      </c>
      <c r="D67" s="9"/>
    </row>
    <row r="68" spans="1:4" ht="16.2" thickBot="1" x14ac:dyDescent="0.35">
      <c r="B68" s="19" t="s">
        <v>46</v>
      </c>
      <c r="C68" s="27">
        <f>SUM(C64:C67)</f>
        <v>10</v>
      </c>
    </row>
    <row r="69" spans="1:4" ht="16.2" thickBot="1" x14ac:dyDescent="0.35">
      <c r="A69" s="30">
        <v>6000</v>
      </c>
      <c r="B69" s="33" t="s">
        <v>53</v>
      </c>
      <c r="C69" s="26"/>
    </row>
    <row r="70" spans="1:4" x14ac:dyDescent="0.3">
      <c r="A70" s="15">
        <v>6100</v>
      </c>
      <c r="B70" s="15" t="s">
        <v>20</v>
      </c>
      <c r="C70" s="22">
        <v>1</v>
      </c>
      <c r="D70" s="9"/>
    </row>
    <row r="71" spans="1:4" x14ac:dyDescent="0.3">
      <c r="A71" s="8">
        <v>6220</v>
      </c>
      <c r="B71" s="8" t="s">
        <v>21</v>
      </c>
      <c r="C71" s="22">
        <v>2</v>
      </c>
      <c r="D71" s="9"/>
    </row>
    <row r="72" spans="1:4" ht="15" thickBot="1" x14ac:dyDescent="0.35">
      <c r="A72" s="8">
        <v>6999</v>
      </c>
      <c r="B72" s="16" t="s">
        <v>36</v>
      </c>
      <c r="C72" s="23">
        <v>3</v>
      </c>
      <c r="D72" s="9"/>
    </row>
    <row r="73" spans="1:4" ht="16.2" thickBot="1" x14ac:dyDescent="0.35">
      <c r="B73" s="19" t="s">
        <v>45</v>
      </c>
      <c r="C73" s="27">
        <f>SUM(C70:C72)</f>
        <v>6</v>
      </c>
    </row>
    <row r="74" spans="1:4" ht="16.2" thickBot="1" x14ac:dyDescent="0.35">
      <c r="A74" s="30">
        <v>7000</v>
      </c>
      <c r="B74" s="33" t="s">
        <v>51</v>
      </c>
      <c r="C74" s="26"/>
    </row>
    <row r="75" spans="1:4" x14ac:dyDescent="0.3">
      <c r="A75" s="15">
        <v>7210</v>
      </c>
      <c r="B75" s="15" t="s">
        <v>31</v>
      </c>
      <c r="C75" s="22">
        <v>1</v>
      </c>
      <c r="D75" s="9"/>
    </row>
    <row r="76" spans="1:4" x14ac:dyDescent="0.3">
      <c r="A76" s="8">
        <v>7220</v>
      </c>
      <c r="B76" s="8" t="s">
        <v>32</v>
      </c>
      <c r="C76" s="22">
        <v>2</v>
      </c>
      <c r="D76" s="9"/>
    </row>
    <row r="77" spans="1:4" x14ac:dyDescent="0.3">
      <c r="A77" s="8">
        <v>7240</v>
      </c>
      <c r="B77" s="8" t="s">
        <v>123</v>
      </c>
      <c r="C77" s="22">
        <v>3</v>
      </c>
      <c r="D77" s="9"/>
    </row>
    <row r="78" spans="1:4" x14ac:dyDescent="0.3">
      <c r="A78" s="8">
        <v>7420</v>
      </c>
      <c r="B78" s="8" t="s">
        <v>118</v>
      </c>
      <c r="C78" s="22">
        <v>4</v>
      </c>
      <c r="D78" s="9"/>
    </row>
    <row r="79" spans="1:4" x14ac:dyDescent="0.3">
      <c r="A79" s="8">
        <v>7530</v>
      </c>
      <c r="B79" s="8" t="s">
        <v>30</v>
      </c>
      <c r="C79" s="22">
        <v>5</v>
      </c>
      <c r="D79" s="9"/>
    </row>
    <row r="80" spans="1:4" x14ac:dyDescent="0.3">
      <c r="A80" s="8">
        <v>7610</v>
      </c>
      <c r="B80" s="8" t="s">
        <v>34</v>
      </c>
      <c r="C80" s="22">
        <v>6</v>
      </c>
      <c r="D80" s="9"/>
    </row>
    <row r="81" spans="1:4" x14ac:dyDescent="0.3">
      <c r="A81" s="8">
        <v>7775</v>
      </c>
      <c r="B81" s="8" t="s">
        <v>23</v>
      </c>
      <c r="C81" s="22">
        <v>7</v>
      </c>
      <c r="D81" s="9"/>
    </row>
    <row r="82" spans="1:4" x14ac:dyDescent="0.3">
      <c r="A82" s="8">
        <v>7920</v>
      </c>
      <c r="B82" s="8" t="s">
        <v>35</v>
      </c>
      <c r="C82" s="22">
        <v>8</v>
      </c>
      <c r="D82" s="9"/>
    </row>
    <row r="83" spans="1:4" ht="15" thickBot="1" x14ac:dyDescent="0.35">
      <c r="A83" s="8">
        <v>7999</v>
      </c>
      <c r="B83" s="16" t="s">
        <v>36</v>
      </c>
      <c r="C83" s="22">
        <v>9</v>
      </c>
      <c r="D83" s="9"/>
    </row>
    <row r="84" spans="1:4" ht="16.2" thickBot="1" x14ac:dyDescent="0.35">
      <c r="B84" s="19" t="s">
        <v>44</v>
      </c>
      <c r="C84" s="27">
        <f>SUM(C75:C83)</f>
        <v>45</v>
      </c>
    </row>
    <row r="85" spans="1:4" ht="16.2" thickBot="1" x14ac:dyDescent="0.35">
      <c r="A85" s="30">
        <v>8000</v>
      </c>
      <c r="B85" s="33" t="s">
        <v>52</v>
      </c>
      <c r="C85" s="26"/>
    </row>
    <row r="86" spans="1:4" x14ac:dyDescent="0.3">
      <c r="A86" s="15">
        <v>8100</v>
      </c>
      <c r="B86" s="15" t="s">
        <v>54</v>
      </c>
      <c r="C86" s="22">
        <v>1</v>
      </c>
      <c r="D86" s="9"/>
    </row>
    <row r="87" spans="1:4" x14ac:dyDescent="0.3">
      <c r="A87" s="8">
        <v>8330</v>
      </c>
      <c r="B87" s="8" t="s">
        <v>55</v>
      </c>
      <c r="C87" s="22">
        <v>2</v>
      </c>
      <c r="D87" s="9"/>
    </row>
    <row r="88" spans="1:4" x14ac:dyDescent="0.3">
      <c r="A88" s="8">
        <v>8360</v>
      </c>
      <c r="B88" s="8" t="s">
        <v>56</v>
      </c>
      <c r="C88" s="22">
        <v>3</v>
      </c>
      <c r="D88" s="9"/>
    </row>
    <row r="89" spans="1:4" x14ac:dyDescent="0.3">
      <c r="A89" s="8">
        <v>8400</v>
      </c>
      <c r="B89" s="8" t="s">
        <v>57</v>
      </c>
      <c r="C89" s="22">
        <v>4</v>
      </c>
      <c r="D89" s="9"/>
    </row>
    <row r="90" spans="1:4" x14ac:dyDescent="0.3">
      <c r="A90" s="8">
        <v>8520</v>
      </c>
      <c r="B90" s="8" t="s">
        <v>58</v>
      </c>
      <c r="C90" s="22">
        <v>5</v>
      </c>
      <c r="D90" s="9"/>
    </row>
    <row r="91" spans="1:4" x14ac:dyDescent="0.3">
      <c r="A91" s="8">
        <v>8710</v>
      </c>
      <c r="B91" s="8" t="s">
        <v>59</v>
      </c>
      <c r="C91" s="22">
        <v>6</v>
      </c>
      <c r="D91" s="9"/>
    </row>
    <row r="92" spans="1:4" ht="15" thickBot="1" x14ac:dyDescent="0.35">
      <c r="A92" s="8">
        <v>8999</v>
      </c>
      <c r="B92" s="16" t="s">
        <v>36</v>
      </c>
      <c r="C92" s="22">
        <v>7</v>
      </c>
      <c r="D92" s="9"/>
    </row>
    <row r="93" spans="1:4" ht="16.2" thickBot="1" x14ac:dyDescent="0.35">
      <c r="B93" s="19" t="s">
        <v>61</v>
      </c>
      <c r="C93" s="27">
        <f>SUM(C86:C92)</f>
        <v>28</v>
      </c>
    </row>
    <row r="94" spans="1:4" ht="16.2" thickBot="1" x14ac:dyDescent="0.35">
      <c r="A94" s="30">
        <v>9000</v>
      </c>
      <c r="B94" s="33" t="s">
        <v>60</v>
      </c>
      <c r="C94" s="26"/>
    </row>
    <row r="95" spans="1:4" x14ac:dyDescent="0.3">
      <c r="A95" s="15">
        <v>9204</v>
      </c>
      <c r="B95" s="15" t="s">
        <v>62</v>
      </c>
      <c r="C95" s="22">
        <v>1</v>
      </c>
      <c r="D95" s="9"/>
    </row>
    <row r="96" spans="1:4" x14ac:dyDescent="0.3">
      <c r="A96" s="8">
        <v>9220</v>
      </c>
      <c r="B96" s="8" t="s">
        <v>63</v>
      </c>
      <c r="C96" s="22">
        <v>2</v>
      </c>
      <c r="D96" s="9"/>
    </row>
    <row r="97" spans="1:4" x14ac:dyDescent="0.3">
      <c r="A97" s="8">
        <v>9250</v>
      </c>
      <c r="B97" s="8" t="s">
        <v>64</v>
      </c>
      <c r="C97" s="22">
        <v>3</v>
      </c>
      <c r="D97" s="9"/>
    </row>
    <row r="98" spans="1:4" x14ac:dyDescent="0.3">
      <c r="A98" s="8">
        <v>9300</v>
      </c>
      <c r="B98" s="8" t="s">
        <v>65</v>
      </c>
      <c r="C98" s="22">
        <v>4</v>
      </c>
      <c r="D98" s="9"/>
    </row>
    <row r="99" spans="1:4" x14ac:dyDescent="0.3">
      <c r="A99" s="8">
        <v>9510</v>
      </c>
      <c r="B99" s="8" t="s">
        <v>119</v>
      </c>
      <c r="C99" s="22">
        <v>5</v>
      </c>
      <c r="D99" s="9"/>
    </row>
    <row r="100" spans="1:4" x14ac:dyDescent="0.3">
      <c r="A100" s="8">
        <v>9900</v>
      </c>
      <c r="B100" s="8" t="s">
        <v>66</v>
      </c>
      <c r="C100" s="22">
        <v>6</v>
      </c>
      <c r="D100" s="9"/>
    </row>
    <row r="101" spans="1:4" ht="15" thickBot="1" x14ac:dyDescent="0.35">
      <c r="A101" s="8">
        <v>9999</v>
      </c>
      <c r="B101" s="16" t="s">
        <v>36</v>
      </c>
      <c r="C101" s="22">
        <v>7</v>
      </c>
      <c r="D101" s="9"/>
    </row>
    <row r="102" spans="1:4" ht="16.2" thickBot="1" x14ac:dyDescent="0.35">
      <c r="B102" s="19" t="s">
        <v>67</v>
      </c>
      <c r="C102" s="27">
        <f>SUM(C95:C101)</f>
        <v>28</v>
      </c>
    </row>
    <row r="103" spans="1:4" ht="16.2" thickBot="1" x14ac:dyDescent="0.35">
      <c r="A103" s="30">
        <v>10000</v>
      </c>
      <c r="B103" s="33" t="s">
        <v>68</v>
      </c>
      <c r="C103" s="26"/>
    </row>
    <row r="104" spans="1:4" x14ac:dyDescent="0.3">
      <c r="A104" s="15">
        <v>10200</v>
      </c>
      <c r="B104" s="15" t="s">
        <v>69</v>
      </c>
      <c r="C104" s="22">
        <v>1</v>
      </c>
      <c r="D104" s="9"/>
    </row>
    <row r="105" spans="1:4" x14ac:dyDescent="0.3">
      <c r="A105" s="8">
        <v>10350</v>
      </c>
      <c r="B105" s="8" t="s">
        <v>70</v>
      </c>
      <c r="C105" s="22">
        <v>2</v>
      </c>
      <c r="D105" s="9"/>
    </row>
    <row r="106" spans="1:4" x14ac:dyDescent="0.3">
      <c r="A106" s="8">
        <v>10426</v>
      </c>
      <c r="B106" s="8" t="s">
        <v>71</v>
      </c>
      <c r="C106" s="22">
        <v>3</v>
      </c>
      <c r="D106" s="9"/>
    </row>
    <row r="107" spans="1:4" x14ac:dyDescent="0.3">
      <c r="A107" s="8">
        <v>10520</v>
      </c>
      <c r="B107" s="8" t="s">
        <v>72</v>
      </c>
      <c r="C107" s="22">
        <v>4</v>
      </c>
      <c r="D107" s="9"/>
    </row>
    <row r="108" spans="1:4" x14ac:dyDescent="0.3">
      <c r="A108" s="8">
        <v>10530</v>
      </c>
      <c r="B108" s="8" t="s">
        <v>73</v>
      </c>
      <c r="C108" s="22">
        <v>5</v>
      </c>
      <c r="D108" s="9"/>
    </row>
    <row r="109" spans="1:4" x14ac:dyDescent="0.3">
      <c r="A109" s="8">
        <v>10670</v>
      </c>
      <c r="B109" s="8" t="s">
        <v>74</v>
      </c>
      <c r="C109" s="22">
        <v>6</v>
      </c>
      <c r="D109" s="9"/>
    </row>
    <row r="110" spans="1:4" x14ac:dyDescent="0.3">
      <c r="A110" s="8">
        <v>10800</v>
      </c>
      <c r="B110" s="8" t="s">
        <v>75</v>
      </c>
      <c r="C110" s="22">
        <v>7</v>
      </c>
      <c r="D110" s="9"/>
    </row>
    <row r="111" spans="1:4" ht="15" thickBot="1" x14ac:dyDescent="0.35">
      <c r="A111" s="8">
        <v>10999</v>
      </c>
      <c r="B111" s="16" t="s">
        <v>76</v>
      </c>
      <c r="C111" s="22">
        <v>8</v>
      </c>
      <c r="D111" s="9"/>
    </row>
    <row r="112" spans="1:4" ht="16.2" thickBot="1" x14ac:dyDescent="0.35">
      <c r="B112" s="19" t="s">
        <v>77</v>
      </c>
      <c r="C112" s="27">
        <f>SUM(C104:C111)</f>
        <v>36</v>
      </c>
    </row>
    <row r="113" spans="1:4" ht="16.2" thickBot="1" x14ac:dyDescent="0.35">
      <c r="A113" s="30">
        <v>12000</v>
      </c>
      <c r="B113" s="33" t="s">
        <v>78</v>
      </c>
      <c r="C113" s="26"/>
    </row>
    <row r="114" spans="1:4" x14ac:dyDescent="0.3">
      <c r="A114" s="15">
        <v>12505</v>
      </c>
      <c r="B114" s="15" t="s">
        <v>79</v>
      </c>
      <c r="C114" s="22">
        <v>1</v>
      </c>
      <c r="D114" s="9"/>
    </row>
    <row r="115" spans="1:4" x14ac:dyDescent="0.3">
      <c r="A115" s="8">
        <v>12600</v>
      </c>
      <c r="B115" s="8" t="s">
        <v>80</v>
      </c>
      <c r="C115" s="22">
        <v>2</v>
      </c>
      <c r="D115" s="9"/>
    </row>
    <row r="116" spans="1:4" x14ac:dyDescent="0.3">
      <c r="A116" s="8">
        <v>12690</v>
      </c>
      <c r="B116" s="8" t="s">
        <v>81</v>
      </c>
      <c r="C116" s="22">
        <v>3</v>
      </c>
      <c r="D116" s="9"/>
    </row>
    <row r="117" spans="1:4" ht="15" thickBot="1" x14ac:dyDescent="0.35">
      <c r="A117" s="8">
        <v>12999</v>
      </c>
      <c r="B117" s="16" t="s">
        <v>82</v>
      </c>
      <c r="C117" s="23">
        <v>4</v>
      </c>
      <c r="D117" s="9"/>
    </row>
    <row r="118" spans="1:4" ht="16.2" thickBot="1" x14ac:dyDescent="0.35">
      <c r="B118" s="17" t="s">
        <v>83</v>
      </c>
      <c r="C118" s="27">
        <f>SUM(C114:C117)</f>
        <v>10</v>
      </c>
    </row>
    <row r="119" spans="1:4" ht="16.2" thickBot="1" x14ac:dyDescent="0.35">
      <c r="A119" s="30">
        <v>15000</v>
      </c>
      <c r="B119" s="33" t="s">
        <v>84</v>
      </c>
      <c r="C119" s="26"/>
    </row>
    <row r="120" spans="1:4" x14ac:dyDescent="0.3">
      <c r="A120" s="15">
        <v>15400</v>
      </c>
      <c r="B120" s="15" t="s">
        <v>85</v>
      </c>
      <c r="C120" s="22">
        <v>1</v>
      </c>
      <c r="D120" s="9"/>
    </row>
    <row r="121" spans="1:4" x14ac:dyDescent="0.3">
      <c r="A121" s="8">
        <v>15500</v>
      </c>
      <c r="B121" s="8" t="s">
        <v>86</v>
      </c>
      <c r="C121" s="22">
        <v>2</v>
      </c>
      <c r="D121" s="9"/>
    </row>
    <row r="122" spans="1:4" ht="15" thickBot="1" x14ac:dyDescent="0.35">
      <c r="A122" s="8">
        <v>15999</v>
      </c>
      <c r="B122" s="16" t="s">
        <v>36</v>
      </c>
      <c r="C122" s="23">
        <v>3</v>
      </c>
      <c r="D122" s="9"/>
    </row>
    <row r="123" spans="1:4" ht="16.2" thickBot="1" x14ac:dyDescent="0.35">
      <c r="B123" s="17" t="s">
        <v>87</v>
      </c>
      <c r="C123" s="27">
        <f>SUM(C120:C122)</f>
        <v>6</v>
      </c>
    </row>
    <row r="124" spans="1:4" ht="16.2" thickBot="1" x14ac:dyDescent="0.35">
      <c r="A124" s="30">
        <v>16000</v>
      </c>
      <c r="B124" s="33" t="s">
        <v>88</v>
      </c>
      <c r="C124" s="26"/>
    </row>
    <row r="125" spans="1:4" x14ac:dyDescent="0.3">
      <c r="A125" s="15">
        <v>16100</v>
      </c>
      <c r="B125" s="15" t="s">
        <v>88</v>
      </c>
      <c r="C125" s="22">
        <v>1</v>
      </c>
      <c r="D125" s="9"/>
    </row>
    <row r="126" spans="1:4" x14ac:dyDescent="0.3">
      <c r="A126" s="8">
        <v>16150</v>
      </c>
      <c r="B126" s="8" t="s">
        <v>89</v>
      </c>
      <c r="C126" s="22">
        <v>2</v>
      </c>
      <c r="D126" s="9"/>
    </row>
    <row r="127" spans="1:4" x14ac:dyDescent="0.3">
      <c r="A127" s="16">
        <v>16720</v>
      </c>
      <c r="B127" s="16" t="s">
        <v>90</v>
      </c>
      <c r="C127" s="23">
        <v>3</v>
      </c>
      <c r="D127" s="9"/>
    </row>
    <row r="128" spans="1:4" x14ac:dyDescent="0.3">
      <c r="A128" s="8">
        <v>16999</v>
      </c>
      <c r="B128" s="8" t="s">
        <v>36</v>
      </c>
      <c r="C128" s="22">
        <v>4</v>
      </c>
    </row>
    <row r="129" spans="1:4" ht="16.2" thickBot="1" x14ac:dyDescent="0.35">
      <c r="B129" s="18" t="s">
        <v>91</v>
      </c>
      <c r="C129" s="34">
        <f>SUM(C125:C128)</f>
        <v>10</v>
      </c>
    </row>
    <row r="130" spans="1:4" x14ac:dyDescent="0.3">
      <c r="A130" s="35"/>
      <c r="B130" s="35"/>
      <c r="C130" s="35"/>
      <c r="D130" s="35"/>
    </row>
    <row r="131" spans="1:4" ht="15.6" x14ac:dyDescent="0.3">
      <c r="B131" s="36" t="s">
        <v>106</v>
      </c>
      <c r="C131" s="38">
        <f>C23</f>
        <v>45</v>
      </c>
    </row>
    <row r="132" spans="1:4" ht="15.6" x14ac:dyDescent="0.3">
      <c r="B132" s="36" t="s">
        <v>107</v>
      </c>
      <c r="C132" s="38">
        <f>C50</f>
        <v>289</v>
      </c>
    </row>
    <row r="133" spans="1:4" ht="15.6" x14ac:dyDescent="0.3">
      <c r="B133" s="36" t="s">
        <v>108</v>
      </c>
      <c r="C133" s="38">
        <f>C129+C123+C118+C112+C102+C93+C84+C73+C68+C62+C57</f>
        <v>194</v>
      </c>
    </row>
    <row r="134" spans="1:4" ht="15.6" x14ac:dyDescent="0.3">
      <c r="B134" s="36" t="s">
        <v>105</v>
      </c>
      <c r="C134" s="38">
        <f>(C133+C132+C131)*1%</f>
        <v>5.28</v>
      </c>
    </row>
    <row r="135" spans="1:4" ht="18" x14ac:dyDescent="0.35">
      <c r="B135" s="37" t="s">
        <v>109</v>
      </c>
      <c r="C135" s="39">
        <f>SUM(C131:C134)</f>
        <v>533.28</v>
      </c>
    </row>
    <row r="136" spans="1:4" x14ac:dyDescent="0.3">
      <c r="A136" s="35"/>
      <c r="B136" s="35"/>
      <c r="C136" s="35"/>
      <c r="D136" s="35"/>
    </row>
    <row r="137" spans="1:4" x14ac:dyDescent="0.3">
      <c r="A137" s="13" t="s">
        <v>110</v>
      </c>
      <c r="B137" s="40"/>
      <c r="C137" s="41"/>
      <c r="D137" s="13"/>
    </row>
    <row r="138" spans="1:4" x14ac:dyDescent="0.3">
      <c r="A138" s="13" t="s">
        <v>111</v>
      </c>
      <c r="B138" s="40"/>
      <c r="C138" s="41"/>
      <c r="D138" s="13"/>
    </row>
  </sheetData>
  <pageMargins left="0.7" right="0.7" top="0.75" bottom="0.75" header="0.3" footer="0.3"/>
  <pageSetup scale="78" orientation="portrait" r:id="rId1"/>
  <rowBreaks count="2" manualBreakCount="2">
    <brk id="61" max="16383" man="1"/>
    <brk id="11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BE5DCF8CDC924EAA51796AEB4AC9FE" ma:contentTypeVersion="18" ma:contentTypeDescription="Create a new document." ma:contentTypeScope="" ma:versionID="0b7b9657435df64a66a173961bb4f954">
  <xsd:schema xmlns:xsd="http://www.w3.org/2001/XMLSchema" xmlns:xs="http://www.w3.org/2001/XMLSchema" xmlns:p="http://schemas.microsoft.com/office/2006/metadata/properties" xmlns:ns2="5e519b0c-78f5-46b9-a030-d8a8bc1497d2" xmlns:ns3="107497d3-87ae-4b42-a5cd-03466aa77656" xmlns:ns4="afebe98a-ad4d-4bfc-ac9d-294564d51e1d" targetNamespace="http://schemas.microsoft.com/office/2006/metadata/properties" ma:root="true" ma:fieldsID="2a62535a8759cdd4865adec0dff2ddb2" ns2:_="" ns3:_="" ns4:_="">
    <xsd:import namespace="5e519b0c-78f5-46b9-a030-d8a8bc1497d2"/>
    <xsd:import namespace="107497d3-87ae-4b42-a5cd-03466aa77656"/>
    <xsd:import namespace="afebe98a-ad4d-4bfc-ac9d-294564d51e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519b0c-78f5-46b9-a030-d8a8bc1497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9d3f478-4f1e-489e-aec6-b8552e7cfc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497d3-87ae-4b42-a5cd-03466aa7765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be98a-ad4d-4bfc-ac9d-294564d51e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2c693544-1ca9-4f64-983a-8ea70c410d87}" ma:internalName="TaxCatchAll" ma:showField="CatchAllData" ma:web="107497d3-87ae-4b42-a5cd-03466aa776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ebe98a-ad4d-4bfc-ac9d-294564d51e1d" xsi:nil="true"/>
    <lcf76f155ced4ddcb4097134ff3c332f xmlns="5e519b0c-78f5-46b9-a030-d8a8bc1497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A0864D-6AF4-4E03-B840-3AF563C57C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7710A9-0F9F-43D7-AA30-8A205D74A7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519b0c-78f5-46b9-a030-d8a8bc1497d2"/>
    <ds:schemaRef ds:uri="107497d3-87ae-4b42-a5cd-03466aa77656"/>
    <ds:schemaRef ds:uri="afebe98a-ad4d-4bfc-ac9d-294564d51e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AB29F2-4CA6-4766-A773-928E9A0C55A0}">
  <ds:schemaRefs>
    <ds:schemaRef ds:uri="http://schemas.microsoft.com/office/2006/metadata/properties"/>
    <ds:schemaRef ds:uri="http://schemas.microsoft.com/office/infopath/2007/PartnerControls"/>
    <ds:schemaRef ds:uri="afebe98a-ad4d-4bfc-ac9d-294564d51e1d"/>
    <ds:schemaRef ds:uri="5e519b0c-78f5-46b9-a030-d8a8bc1497d2"/>
  </ds:schemaRefs>
</ds:datastoreItem>
</file>

<file path=docMetadata/LabelInfo.xml><?xml version="1.0" encoding="utf-8"?>
<clbl:labelList xmlns:clbl="http://schemas.microsoft.com/office/2020/mipLabelMetadata">
  <clbl:label id="{0159e9d0-09a0-4edf-96ba-a3deea363c28}" enabled="0" method="" siteId="{0159e9d0-09a0-4edf-96ba-a3deea363c2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Aquasonic Bid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Globokar, Paul @ CBRE Retail Project Management</dc:creator>
  <cp:lastModifiedBy>Brian Goodall CW</cp:lastModifiedBy>
  <cp:lastPrinted>2024-04-10T19:39:23Z</cp:lastPrinted>
  <dcterms:created xsi:type="dcterms:W3CDTF">2024-02-28T21:02:25Z</dcterms:created>
  <dcterms:modified xsi:type="dcterms:W3CDTF">2024-08-20T18:01:28Z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0x010100A3BE5DCF8CDC924EAA51796AEB4AC9FE</vt:lpwstr>
  </property>
</Properties>
</file>